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CCA1160A-EAF1-4C3C-8BF4-F3D35E3AF05B}" xr6:coauthVersionLast="47" xr6:coauthVersionMax="47" xr10:uidLastSave="{00000000-0000-0000-0000-000000000000}"/>
  <bookViews>
    <workbookView xWindow="28680" yWindow="-165" windowWidth="29040" windowHeight="17520" xr2:uid="{00000000-000D-0000-FFFF-FFFF00000000}"/>
  </bookViews>
  <sheets>
    <sheet name="Dokument szacowania" sheetId="2" r:id="rId1"/>
  </sheets>
  <definedNames>
    <definedName name="_xlnm.Print_Area" localSheetId="0">'Dokument szacowania'!$B$2:$J$37</definedName>
    <definedName name="Tekst11" localSheetId="0">'Dokument szacowania'!#REF!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2" l="1"/>
  <c r="D28" i="2" s="1"/>
  <c r="J18" i="2"/>
  <c r="D27" i="2" s="1"/>
  <c r="J17" i="2"/>
  <c r="J16" i="2"/>
  <c r="J15" i="2"/>
  <c r="J14" i="2"/>
  <c r="J13" i="2"/>
  <c r="J12" i="2"/>
  <c r="J10" i="2"/>
  <c r="J9" i="2"/>
  <c r="J8" i="2"/>
  <c r="J7" i="2"/>
  <c r="J11" i="2"/>
  <c r="D24" i="2" l="1"/>
  <c r="D23" i="2"/>
  <c r="D25" i="2"/>
  <c r="J20" i="2"/>
  <c r="D26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1" i="2"/>
  <c r="K20" i="2"/>
  <c r="K19" i="2"/>
  <c r="K18" i="2"/>
  <c r="D29" i="2" l="1"/>
</calcChain>
</file>

<file path=xl/sharedStrings.xml><?xml version="1.0" encoding="utf-8"?>
<sst xmlns="http://schemas.openxmlformats.org/spreadsheetml/2006/main" count="70" uniqueCount="46">
  <si>
    <t>Jednostka</t>
  </si>
  <si>
    <t>Lp</t>
  </si>
  <si>
    <t>Ilość</t>
  </si>
  <si>
    <t>[1]</t>
  </si>
  <si>
    <t>[2]</t>
  </si>
  <si>
    <t>[3]</t>
  </si>
  <si>
    <t>[4]</t>
  </si>
  <si>
    <t>Elementy wyceny</t>
  </si>
  <si>
    <t>kpl.</t>
  </si>
  <si>
    <t>CPV</t>
  </si>
  <si>
    <t>71320000-7 Usługi inżynieryjne w zakresie projektowania</t>
  </si>
  <si>
    <t>[5]</t>
  </si>
  <si>
    <t>[6]</t>
  </si>
  <si>
    <t>Podsumowanie</t>
  </si>
  <si>
    <t>L.p.</t>
  </si>
  <si>
    <t>Opis</t>
  </si>
  <si>
    <t>Wartość</t>
  </si>
  <si>
    <t>31213100-3 Rozdzielnie</t>
  </si>
  <si>
    <t>Lp.</t>
  </si>
  <si>
    <t>szt.</t>
  </si>
  <si>
    <t>Sporządził:</t>
  </si>
  <si>
    <t>Zatwierdził:</t>
  </si>
  <si>
    <t>45232200-4 Roboty pomocnicze w zakresie linii energetycznych</t>
  </si>
  <si>
    <t>45317000-2 Inne instalacje elektryczne</t>
  </si>
  <si>
    <t>45236000-0 Wyrównywanie terenu</t>
  </si>
  <si>
    <t>Uprzątnięcie i wyrównanie terenu</t>
  </si>
  <si>
    <t>Opracowanie dokumentacji technicznej i uzgodnień</t>
  </si>
  <si>
    <t>Cena jednostkowa 
[PLN netto]</t>
  </si>
  <si>
    <t>Wartość 
 [PLN netto]
[4]x[5]</t>
  </si>
  <si>
    <t>SUMA [PLN netto]</t>
  </si>
  <si>
    <t>SUMA [PLN netto]:</t>
  </si>
  <si>
    <t>Uruchomienie systemu ETOS transformatorów WN/SN</t>
  </si>
  <si>
    <t>Uruchomienie systemu OMT transformatorów WN/SN</t>
  </si>
  <si>
    <t>Założenie nowych głowic kablowych SN</t>
  </si>
  <si>
    <t>Położenie nowych kabli obwodów wtórnych transformatora - 30m</t>
  </si>
  <si>
    <t>Wykonanie szczelnych przepustów kablowych w kablowni</t>
  </si>
  <si>
    <t>Zabudowa nowego mostu kablowego pomiędzy polami sprzęgła (cztery kable, Cu, 300m2) wraz z nowymi głowicami kablowymi. Długość trasy 12m</t>
  </si>
  <si>
    <t>GPZ Zakładowa</t>
  </si>
  <si>
    <t>Modernizacja pola SN - łącznika szyn. Pole typu ZXO produkcji ABB.</t>
  </si>
  <si>
    <t>Modernizacja pola SN transformatora WN/SN (wymiana przekładników prądowych, przekładników Ferrantiego oraz terminala zabezpieczeniowego).  Pole typu ZXO produkcji ABB.</t>
  </si>
  <si>
    <t>Dołożenie jednego kabla SN na fazę, Cu, 300mm2 do istniejącego mostu kablowego na odcinku Transformator - Rozdzielnia SN. Długość trasy ok 30m</t>
  </si>
  <si>
    <t>Wymiana sterownika obiektowego</t>
  </si>
  <si>
    <t>45231400-9 Roboty budowlane w zakresie budowy linii energetycznych</t>
  </si>
  <si>
    <t>Rewitalizacja betonowych krawężników stanowisk transformatorów WN/SN - uzupełnienie ubytków i malowanie</t>
  </si>
  <si>
    <t>45232200-4  Roboty pomocnicze w zakresie linii energetycznych</t>
  </si>
  <si>
    <t>P/1200/21115776/00001989/2026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</si>
</sst>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_-* #,##0.00\ [$zł-415]_-;\-* #,##0.00\ [$zł-415]_-;_-* &quot;-&quot;??\ [$zł-415]_-;_-@_-"/>
  </numFmts>
  <fonts count="31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rgb="FFFF0000"/>
      <name val="Tahoma"/>
      <family val="2"/>
      <charset val="238"/>
    </font>
    <font>
      <i/>
      <sz val="11"/>
      <color theme="1"/>
      <name val="Tahoma"/>
      <family val="2"/>
      <charset val="238"/>
    </font>
    <font>
      <i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7"/>
      <color rgb="FF00000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8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4" applyNumberFormat="0" applyAlignment="0" applyProtection="0"/>
    <xf numFmtId="0" fontId="9" fillId="21" borderId="5" applyNumberFormat="0" applyAlignment="0" applyProtection="0"/>
    <xf numFmtId="0" fontId="10" fillId="5" borderId="0" applyNumberFormat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21" borderId="4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24" borderId="12" applyNumberFormat="0" applyFont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10" fontId="29" fillId="0" borderId="0" xfId="185" applyNumberFormat="1" applyFont="1" applyFill="1" applyBorder="1" applyAlignment="1">
      <alignment horizontal="center" vertical="center"/>
    </xf>
    <xf numFmtId="165" fontId="29" fillId="0" borderId="0" xfId="1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166" fontId="1" fillId="0" borderId="18" xfId="0" applyNumberFormat="1" applyFont="1" applyBorder="1" applyAlignment="1">
      <alignment vertical="center"/>
    </xf>
    <xf numFmtId="8" fontId="1" fillId="0" borderId="0" xfId="0" applyNumberFormat="1" applyFont="1" applyAlignment="1">
      <alignment horizontal="center" vertical="center"/>
    </xf>
    <xf numFmtId="43" fontId="3" fillId="0" borderId="0" xfId="184" applyFont="1" applyFill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6" fontId="29" fillId="0" borderId="1" xfId="0" applyNumberFormat="1" applyFont="1" applyBorder="1" applyAlignment="1">
      <alignment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4" fillId="25" borderId="16" xfId="0" applyFont="1" applyFill="1" applyBorder="1" applyAlignment="1">
      <alignment horizontal="center" vertical="center"/>
    </xf>
    <xf numFmtId="0" fontId="4" fillId="25" borderId="17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center" vertical="center"/>
    </xf>
    <xf numFmtId="0" fontId="30" fillId="0" borderId="0" xfId="0" applyFont="1"/>
  </cellXfs>
  <cellStyles count="186">
    <cellStyle name="20% - akcent 1 2" xfId="4" xr:uid="{00000000-0005-0000-0000-000000000000}"/>
    <cellStyle name="20% - akcent 2 2" xfId="5" xr:uid="{00000000-0005-0000-0000-000001000000}"/>
    <cellStyle name="20% - akcent 3 2" xfId="6" xr:uid="{00000000-0005-0000-0000-000002000000}"/>
    <cellStyle name="20% - akcent 4 2" xfId="7" xr:uid="{00000000-0005-0000-0000-000003000000}"/>
    <cellStyle name="20% - akcent 5 2" xfId="8" xr:uid="{00000000-0005-0000-0000-000004000000}"/>
    <cellStyle name="20% - akcent 6 2" xfId="9" xr:uid="{00000000-0005-0000-0000-000005000000}"/>
    <cellStyle name="40% - akcent 1 2" xfId="10" xr:uid="{00000000-0005-0000-0000-000006000000}"/>
    <cellStyle name="40% - akcent 2 2" xfId="11" xr:uid="{00000000-0005-0000-0000-000007000000}"/>
    <cellStyle name="40% - akcent 3 2" xfId="12" xr:uid="{00000000-0005-0000-0000-000008000000}"/>
    <cellStyle name="40% - akcent 4 2" xfId="13" xr:uid="{00000000-0005-0000-0000-000009000000}"/>
    <cellStyle name="40% - akcent 5 2" xfId="14" xr:uid="{00000000-0005-0000-0000-00000A000000}"/>
    <cellStyle name="40% - akcent 6 2" xfId="15" xr:uid="{00000000-0005-0000-0000-00000B000000}"/>
    <cellStyle name="60% - akcent 1 2" xfId="16" xr:uid="{00000000-0005-0000-0000-00000C000000}"/>
    <cellStyle name="60% - akcent 2 2" xfId="17" xr:uid="{00000000-0005-0000-0000-00000D000000}"/>
    <cellStyle name="60% - akcent 3 2" xfId="18" xr:uid="{00000000-0005-0000-0000-00000E000000}"/>
    <cellStyle name="60% - akcent 4 2" xfId="19" xr:uid="{00000000-0005-0000-0000-00000F000000}"/>
    <cellStyle name="60% - akcent 5 2" xfId="20" xr:uid="{00000000-0005-0000-0000-000010000000}"/>
    <cellStyle name="60% - akcent 6 2" xfId="21" xr:uid="{00000000-0005-0000-0000-000011000000}"/>
    <cellStyle name="Akcent 1 2" xfId="22" xr:uid="{00000000-0005-0000-0000-000012000000}"/>
    <cellStyle name="Akcent 2 2" xfId="23" xr:uid="{00000000-0005-0000-0000-000013000000}"/>
    <cellStyle name="Akcent 3 2" xfId="24" xr:uid="{00000000-0005-0000-0000-000014000000}"/>
    <cellStyle name="Akcent 4 2" xfId="25" xr:uid="{00000000-0005-0000-0000-000015000000}"/>
    <cellStyle name="Akcent 5 2" xfId="26" xr:uid="{00000000-0005-0000-0000-000016000000}"/>
    <cellStyle name="Akcent 6 2" xfId="27" xr:uid="{00000000-0005-0000-0000-000017000000}"/>
    <cellStyle name="Dane wejściowe 2" xfId="28" xr:uid="{00000000-0005-0000-0000-000018000000}"/>
    <cellStyle name="Dane wyjściowe 2" xfId="29" xr:uid="{00000000-0005-0000-0000-000019000000}"/>
    <cellStyle name="Dobre 2" xfId="30" xr:uid="{00000000-0005-0000-0000-00001A000000}"/>
    <cellStyle name="Dziesiętny" xfId="184" builtinId="3"/>
    <cellStyle name="Dziesiętny 2" xfId="183" xr:uid="{00000000-0005-0000-0000-00001C000000}"/>
    <cellStyle name="Dziesiętny 3" xfId="182" xr:uid="{00000000-0005-0000-0000-00001D000000}"/>
    <cellStyle name="Komórka połączona 2" xfId="31" xr:uid="{00000000-0005-0000-0000-00001E000000}"/>
    <cellStyle name="Komórka zaznaczona 2" xfId="32" xr:uid="{00000000-0005-0000-0000-00001F000000}"/>
    <cellStyle name="Nagłówek 1 2" xfId="33" xr:uid="{00000000-0005-0000-0000-000020000000}"/>
    <cellStyle name="Nagłówek 2 2" xfId="34" xr:uid="{00000000-0005-0000-0000-000021000000}"/>
    <cellStyle name="Nagłówek 3 2" xfId="35" xr:uid="{00000000-0005-0000-0000-000022000000}"/>
    <cellStyle name="Nagłówek 4 2" xfId="36" xr:uid="{00000000-0005-0000-0000-000023000000}"/>
    <cellStyle name="Neutralne 2" xfId="37" xr:uid="{00000000-0005-0000-0000-000024000000}"/>
    <cellStyle name="Normalny" xfId="0" builtinId="0"/>
    <cellStyle name="Normalny 2" xfId="3" xr:uid="{00000000-0005-0000-0000-000026000000}"/>
    <cellStyle name="Normalny 2 10" xfId="38" xr:uid="{00000000-0005-0000-0000-000027000000}"/>
    <cellStyle name="Normalny 2 11" xfId="39" xr:uid="{00000000-0005-0000-0000-000028000000}"/>
    <cellStyle name="Normalny 2 12" xfId="40" xr:uid="{00000000-0005-0000-0000-000029000000}"/>
    <cellStyle name="Normalny 2 13" xfId="41" xr:uid="{00000000-0005-0000-0000-00002A000000}"/>
    <cellStyle name="Normalny 2 14" xfId="42" xr:uid="{00000000-0005-0000-0000-00002B000000}"/>
    <cellStyle name="Normalny 2 15" xfId="43" xr:uid="{00000000-0005-0000-0000-00002C000000}"/>
    <cellStyle name="Normalny 2 16" xfId="44" xr:uid="{00000000-0005-0000-0000-00002D000000}"/>
    <cellStyle name="Normalny 2 17" xfId="45" xr:uid="{00000000-0005-0000-0000-00002E000000}"/>
    <cellStyle name="Normalny 2 18" xfId="46" xr:uid="{00000000-0005-0000-0000-00002F000000}"/>
    <cellStyle name="Normalny 2 19" xfId="47" xr:uid="{00000000-0005-0000-0000-000030000000}"/>
    <cellStyle name="Normalny 2 2" xfId="48" xr:uid="{00000000-0005-0000-0000-000031000000}"/>
    <cellStyle name="Normalny 2 2 2" xfId="49" xr:uid="{00000000-0005-0000-0000-000032000000}"/>
    <cellStyle name="Normalny 2 3" xfId="50" xr:uid="{00000000-0005-0000-0000-000033000000}"/>
    <cellStyle name="Normalny 2 4" xfId="51" xr:uid="{00000000-0005-0000-0000-000034000000}"/>
    <cellStyle name="Normalny 2 5" xfId="52" xr:uid="{00000000-0005-0000-0000-000035000000}"/>
    <cellStyle name="Normalny 2 6" xfId="53" xr:uid="{00000000-0005-0000-0000-000036000000}"/>
    <cellStyle name="Normalny 2 7" xfId="54" xr:uid="{00000000-0005-0000-0000-000037000000}"/>
    <cellStyle name="Normalny 2 8" xfId="55" xr:uid="{00000000-0005-0000-0000-000038000000}"/>
    <cellStyle name="Normalny 2 9" xfId="56" xr:uid="{00000000-0005-0000-0000-000039000000}"/>
    <cellStyle name="Normalny 3" xfId="57" xr:uid="{00000000-0005-0000-0000-00003A000000}"/>
    <cellStyle name="Normalny 3 10" xfId="58" xr:uid="{00000000-0005-0000-0000-00003B000000}"/>
    <cellStyle name="Normalny 3 11" xfId="59" xr:uid="{00000000-0005-0000-0000-00003C000000}"/>
    <cellStyle name="Normalny 3 12" xfId="60" xr:uid="{00000000-0005-0000-0000-00003D000000}"/>
    <cellStyle name="Normalny 3 2" xfId="61" xr:uid="{00000000-0005-0000-0000-00003E000000}"/>
    <cellStyle name="Normalny 3 2 10" xfId="62" xr:uid="{00000000-0005-0000-0000-00003F000000}"/>
    <cellStyle name="Normalny 3 2 11" xfId="63" xr:uid="{00000000-0005-0000-0000-000040000000}"/>
    <cellStyle name="Normalny 3 2 2" xfId="64" xr:uid="{00000000-0005-0000-0000-000041000000}"/>
    <cellStyle name="Normalny 3 2 2 10" xfId="65" xr:uid="{00000000-0005-0000-0000-000042000000}"/>
    <cellStyle name="Normalny 3 2 2 2" xfId="66" xr:uid="{00000000-0005-0000-0000-000043000000}"/>
    <cellStyle name="Normalny 3 2 2 2 2" xfId="67" xr:uid="{00000000-0005-0000-0000-000044000000}"/>
    <cellStyle name="Normalny 3 2 2 2 2 2" xfId="68" xr:uid="{00000000-0005-0000-0000-000045000000}"/>
    <cellStyle name="Normalny 3 2 2 2 3" xfId="69" xr:uid="{00000000-0005-0000-0000-000046000000}"/>
    <cellStyle name="Normalny 3 2 2 2 3 2" xfId="70" xr:uid="{00000000-0005-0000-0000-000047000000}"/>
    <cellStyle name="Normalny 3 2 2 2 4" xfId="71" xr:uid="{00000000-0005-0000-0000-000048000000}"/>
    <cellStyle name="Normalny 3 2 2 2 4 2" xfId="72" xr:uid="{00000000-0005-0000-0000-000049000000}"/>
    <cellStyle name="Normalny 3 2 2 2 5" xfId="73" xr:uid="{00000000-0005-0000-0000-00004A000000}"/>
    <cellStyle name="Normalny 3 2 2 2 5 2" xfId="74" xr:uid="{00000000-0005-0000-0000-00004B000000}"/>
    <cellStyle name="Normalny 3 2 2 2 6" xfId="75" xr:uid="{00000000-0005-0000-0000-00004C000000}"/>
    <cellStyle name="Normalny 3 2 2 2 6 2" xfId="76" xr:uid="{00000000-0005-0000-0000-00004D000000}"/>
    <cellStyle name="Normalny 3 2 2 2 7" xfId="77" xr:uid="{00000000-0005-0000-0000-00004E000000}"/>
    <cellStyle name="Normalny 3 2 2 2 8" xfId="78" xr:uid="{00000000-0005-0000-0000-00004F000000}"/>
    <cellStyle name="Normalny 3 2 2 2 9" xfId="79" xr:uid="{00000000-0005-0000-0000-000050000000}"/>
    <cellStyle name="Normalny 3 2 2 3" xfId="80" xr:uid="{00000000-0005-0000-0000-000051000000}"/>
    <cellStyle name="Normalny 3 2 2 3 2" xfId="81" xr:uid="{00000000-0005-0000-0000-000052000000}"/>
    <cellStyle name="Normalny 3 2 2 4" xfId="82" xr:uid="{00000000-0005-0000-0000-000053000000}"/>
    <cellStyle name="Normalny 3 2 2 4 2" xfId="83" xr:uid="{00000000-0005-0000-0000-000054000000}"/>
    <cellStyle name="Normalny 3 2 2 5" xfId="84" xr:uid="{00000000-0005-0000-0000-000055000000}"/>
    <cellStyle name="Normalny 3 2 2 5 2" xfId="85" xr:uid="{00000000-0005-0000-0000-000056000000}"/>
    <cellStyle name="Normalny 3 2 2 6" xfId="86" xr:uid="{00000000-0005-0000-0000-000057000000}"/>
    <cellStyle name="Normalny 3 2 2 6 2" xfId="87" xr:uid="{00000000-0005-0000-0000-000058000000}"/>
    <cellStyle name="Normalny 3 2 2 7" xfId="88" xr:uid="{00000000-0005-0000-0000-000059000000}"/>
    <cellStyle name="Normalny 3 2 2 7 2" xfId="89" xr:uid="{00000000-0005-0000-0000-00005A000000}"/>
    <cellStyle name="Normalny 3 2 2 8" xfId="90" xr:uid="{00000000-0005-0000-0000-00005B000000}"/>
    <cellStyle name="Normalny 3 2 2 9" xfId="91" xr:uid="{00000000-0005-0000-0000-00005C000000}"/>
    <cellStyle name="Normalny 3 2 3" xfId="92" xr:uid="{00000000-0005-0000-0000-00005D000000}"/>
    <cellStyle name="Normalny 3 2 3 2" xfId="93" xr:uid="{00000000-0005-0000-0000-00005E000000}"/>
    <cellStyle name="Normalny 3 2 3 2 2" xfId="94" xr:uid="{00000000-0005-0000-0000-00005F000000}"/>
    <cellStyle name="Normalny 3 2 3 3" xfId="95" xr:uid="{00000000-0005-0000-0000-000060000000}"/>
    <cellStyle name="Normalny 3 2 3 3 2" xfId="96" xr:uid="{00000000-0005-0000-0000-000061000000}"/>
    <cellStyle name="Normalny 3 2 3 4" xfId="97" xr:uid="{00000000-0005-0000-0000-000062000000}"/>
    <cellStyle name="Normalny 3 2 3 4 2" xfId="98" xr:uid="{00000000-0005-0000-0000-000063000000}"/>
    <cellStyle name="Normalny 3 2 3 5" xfId="99" xr:uid="{00000000-0005-0000-0000-000064000000}"/>
    <cellStyle name="Normalny 3 2 3 5 2" xfId="100" xr:uid="{00000000-0005-0000-0000-000065000000}"/>
    <cellStyle name="Normalny 3 2 3 6" xfId="101" xr:uid="{00000000-0005-0000-0000-000066000000}"/>
    <cellStyle name="Normalny 3 2 3 6 2" xfId="102" xr:uid="{00000000-0005-0000-0000-000067000000}"/>
    <cellStyle name="Normalny 3 2 3 7" xfId="103" xr:uid="{00000000-0005-0000-0000-000068000000}"/>
    <cellStyle name="Normalny 3 2 3 8" xfId="104" xr:uid="{00000000-0005-0000-0000-000069000000}"/>
    <cellStyle name="Normalny 3 2 3 9" xfId="105" xr:uid="{00000000-0005-0000-0000-00006A000000}"/>
    <cellStyle name="Normalny 3 2 4" xfId="106" xr:uid="{00000000-0005-0000-0000-00006B000000}"/>
    <cellStyle name="Normalny 3 2 4 2" xfId="107" xr:uid="{00000000-0005-0000-0000-00006C000000}"/>
    <cellStyle name="Normalny 3 2 5" xfId="108" xr:uid="{00000000-0005-0000-0000-00006D000000}"/>
    <cellStyle name="Normalny 3 2 5 2" xfId="109" xr:uid="{00000000-0005-0000-0000-00006E000000}"/>
    <cellStyle name="Normalny 3 2 6" xfId="110" xr:uid="{00000000-0005-0000-0000-00006F000000}"/>
    <cellStyle name="Normalny 3 2 6 2" xfId="111" xr:uid="{00000000-0005-0000-0000-000070000000}"/>
    <cellStyle name="Normalny 3 2 7" xfId="112" xr:uid="{00000000-0005-0000-0000-000071000000}"/>
    <cellStyle name="Normalny 3 2 7 2" xfId="113" xr:uid="{00000000-0005-0000-0000-000072000000}"/>
    <cellStyle name="Normalny 3 2 8" xfId="114" xr:uid="{00000000-0005-0000-0000-000073000000}"/>
    <cellStyle name="Normalny 3 2 8 2" xfId="115" xr:uid="{00000000-0005-0000-0000-000074000000}"/>
    <cellStyle name="Normalny 3 2 9" xfId="116" xr:uid="{00000000-0005-0000-0000-000075000000}"/>
    <cellStyle name="Normalny 3 3" xfId="117" xr:uid="{00000000-0005-0000-0000-000076000000}"/>
    <cellStyle name="Normalny 3 3 10" xfId="118" xr:uid="{00000000-0005-0000-0000-000077000000}"/>
    <cellStyle name="Normalny 3 3 2" xfId="119" xr:uid="{00000000-0005-0000-0000-000078000000}"/>
    <cellStyle name="Normalny 3 3 2 2" xfId="120" xr:uid="{00000000-0005-0000-0000-000079000000}"/>
    <cellStyle name="Normalny 3 3 2 2 2" xfId="121" xr:uid="{00000000-0005-0000-0000-00007A000000}"/>
    <cellStyle name="Normalny 3 3 2 3" xfId="122" xr:uid="{00000000-0005-0000-0000-00007B000000}"/>
    <cellStyle name="Normalny 3 3 2 3 2" xfId="123" xr:uid="{00000000-0005-0000-0000-00007C000000}"/>
    <cellStyle name="Normalny 3 3 2 4" xfId="124" xr:uid="{00000000-0005-0000-0000-00007D000000}"/>
    <cellStyle name="Normalny 3 3 2 4 2" xfId="125" xr:uid="{00000000-0005-0000-0000-00007E000000}"/>
    <cellStyle name="Normalny 3 3 2 5" xfId="126" xr:uid="{00000000-0005-0000-0000-00007F000000}"/>
    <cellStyle name="Normalny 3 3 2 5 2" xfId="127" xr:uid="{00000000-0005-0000-0000-000080000000}"/>
    <cellStyle name="Normalny 3 3 2 6" xfId="128" xr:uid="{00000000-0005-0000-0000-000081000000}"/>
    <cellStyle name="Normalny 3 3 2 6 2" xfId="129" xr:uid="{00000000-0005-0000-0000-000082000000}"/>
    <cellStyle name="Normalny 3 3 2 7" xfId="130" xr:uid="{00000000-0005-0000-0000-000083000000}"/>
    <cellStyle name="Normalny 3 3 2 8" xfId="131" xr:uid="{00000000-0005-0000-0000-000084000000}"/>
    <cellStyle name="Normalny 3 3 2 9" xfId="132" xr:uid="{00000000-0005-0000-0000-000085000000}"/>
    <cellStyle name="Normalny 3 3 3" xfId="133" xr:uid="{00000000-0005-0000-0000-000086000000}"/>
    <cellStyle name="Normalny 3 3 3 2" xfId="134" xr:uid="{00000000-0005-0000-0000-000087000000}"/>
    <cellStyle name="Normalny 3 3 4" xfId="135" xr:uid="{00000000-0005-0000-0000-000088000000}"/>
    <cellStyle name="Normalny 3 3 4 2" xfId="136" xr:uid="{00000000-0005-0000-0000-000089000000}"/>
    <cellStyle name="Normalny 3 3 5" xfId="137" xr:uid="{00000000-0005-0000-0000-00008A000000}"/>
    <cellStyle name="Normalny 3 3 5 2" xfId="138" xr:uid="{00000000-0005-0000-0000-00008B000000}"/>
    <cellStyle name="Normalny 3 3 6" xfId="139" xr:uid="{00000000-0005-0000-0000-00008C000000}"/>
    <cellStyle name="Normalny 3 3 6 2" xfId="140" xr:uid="{00000000-0005-0000-0000-00008D000000}"/>
    <cellStyle name="Normalny 3 3 7" xfId="141" xr:uid="{00000000-0005-0000-0000-00008E000000}"/>
    <cellStyle name="Normalny 3 3 7 2" xfId="142" xr:uid="{00000000-0005-0000-0000-00008F000000}"/>
    <cellStyle name="Normalny 3 3 8" xfId="143" xr:uid="{00000000-0005-0000-0000-000090000000}"/>
    <cellStyle name="Normalny 3 3 9" xfId="144" xr:uid="{00000000-0005-0000-0000-000091000000}"/>
    <cellStyle name="Normalny 3 4" xfId="145" xr:uid="{00000000-0005-0000-0000-000092000000}"/>
    <cellStyle name="Normalny 3 4 2" xfId="146" xr:uid="{00000000-0005-0000-0000-000093000000}"/>
    <cellStyle name="Normalny 3 4 2 2" xfId="147" xr:uid="{00000000-0005-0000-0000-000094000000}"/>
    <cellStyle name="Normalny 3 4 3" xfId="148" xr:uid="{00000000-0005-0000-0000-000095000000}"/>
    <cellStyle name="Normalny 3 4 3 2" xfId="149" xr:uid="{00000000-0005-0000-0000-000096000000}"/>
    <cellStyle name="Normalny 3 4 4" xfId="150" xr:uid="{00000000-0005-0000-0000-000097000000}"/>
    <cellStyle name="Normalny 3 4 4 2" xfId="151" xr:uid="{00000000-0005-0000-0000-000098000000}"/>
    <cellStyle name="Normalny 3 4 5" xfId="152" xr:uid="{00000000-0005-0000-0000-000099000000}"/>
    <cellStyle name="Normalny 3 4 5 2" xfId="153" xr:uid="{00000000-0005-0000-0000-00009A000000}"/>
    <cellStyle name="Normalny 3 4 6" xfId="154" xr:uid="{00000000-0005-0000-0000-00009B000000}"/>
    <cellStyle name="Normalny 3 4 6 2" xfId="155" xr:uid="{00000000-0005-0000-0000-00009C000000}"/>
    <cellStyle name="Normalny 3 4 7" xfId="156" xr:uid="{00000000-0005-0000-0000-00009D000000}"/>
    <cellStyle name="Normalny 3 4 8" xfId="157" xr:uid="{00000000-0005-0000-0000-00009E000000}"/>
    <cellStyle name="Normalny 3 4 9" xfId="158" xr:uid="{00000000-0005-0000-0000-00009F000000}"/>
    <cellStyle name="Normalny 3 5" xfId="159" xr:uid="{00000000-0005-0000-0000-0000A0000000}"/>
    <cellStyle name="Normalny 3 5 2" xfId="160" xr:uid="{00000000-0005-0000-0000-0000A1000000}"/>
    <cellStyle name="Normalny 3 6" xfId="161" xr:uid="{00000000-0005-0000-0000-0000A2000000}"/>
    <cellStyle name="Normalny 3 6 2" xfId="162" xr:uid="{00000000-0005-0000-0000-0000A3000000}"/>
    <cellStyle name="Normalny 3 7" xfId="163" xr:uid="{00000000-0005-0000-0000-0000A4000000}"/>
    <cellStyle name="Normalny 3 7 2" xfId="164" xr:uid="{00000000-0005-0000-0000-0000A5000000}"/>
    <cellStyle name="Normalny 3 8" xfId="165" xr:uid="{00000000-0005-0000-0000-0000A6000000}"/>
    <cellStyle name="Normalny 3 8 2" xfId="166" xr:uid="{00000000-0005-0000-0000-0000A7000000}"/>
    <cellStyle name="Normalny 3 9" xfId="167" xr:uid="{00000000-0005-0000-0000-0000A8000000}"/>
    <cellStyle name="Normalny 3 9 2" xfId="168" xr:uid="{00000000-0005-0000-0000-0000A9000000}"/>
    <cellStyle name="Normalny 4" xfId="169" xr:uid="{00000000-0005-0000-0000-0000AA000000}"/>
    <cellStyle name="Normalny 4 2" xfId="170" xr:uid="{00000000-0005-0000-0000-0000AB000000}"/>
    <cellStyle name="Normalny 5" xfId="171" xr:uid="{00000000-0005-0000-0000-0000AC000000}"/>
    <cellStyle name="Normalny 6" xfId="2" xr:uid="{00000000-0005-0000-0000-0000AD000000}"/>
    <cellStyle name="Normalny 6 2" xfId="180" xr:uid="{00000000-0005-0000-0000-0000AE000000}"/>
    <cellStyle name="Normalny 6 2 2" xfId="181" xr:uid="{00000000-0005-0000-0000-0000AF000000}"/>
    <cellStyle name="Normalny 6 3" xfId="172" xr:uid="{00000000-0005-0000-0000-0000B0000000}"/>
    <cellStyle name="Obliczenia 2" xfId="173" xr:uid="{00000000-0005-0000-0000-0000B1000000}"/>
    <cellStyle name="Procentowy" xfId="185" builtinId="5"/>
    <cellStyle name="Suma 2" xfId="174" xr:uid="{00000000-0005-0000-0000-0000B3000000}"/>
    <cellStyle name="Tekst objaśnienia 2" xfId="175" xr:uid="{00000000-0005-0000-0000-0000B4000000}"/>
    <cellStyle name="Tekst ostrzeżenia 2" xfId="176" xr:uid="{00000000-0005-0000-0000-0000B5000000}"/>
    <cellStyle name="Tytuł 2" xfId="177" xr:uid="{00000000-0005-0000-0000-0000B6000000}"/>
    <cellStyle name="Uwaga 2" xfId="178" xr:uid="{00000000-0005-0000-0000-0000B7000000}"/>
    <cellStyle name="Walutowy" xfId="1" builtinId="4"/>
    <cellStyle name="Złe 2" xfId="179" xr:uid="{00000000-0005-0000-0000-0000B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94"/>
  <sheetViews>
    <sheetView tabSelected="1" zoomScale="70" zoomScaleNormal="70" zoomScaleSheetLayoutView="85" zoomScalePageLayoutView="55" workbookViewId="0">
      <selection activeCell="C5" sqref="C5"/>
    </sheetView>
  </sheetViews>
  <sheetFormatPr defaultColWidth="9.140625" defaultRowHeight="14.25"/>
  <cols>
    <col min="1" max="1" width="1.85546875" style="14" customWidth="1"/>
    <col min="2" max="2" width="9.140625" style="2"/>
    <col min="3" max="3" width="66.85546875" style="5" customWidth="1"/>
    <col min="4" max="4" width="45.140625" style="14" customWidth="1"/>
    <col min="5" max="5" width="16.7109375" style="14" customWidth="1"/>
    <col min="6" max="6" width="52.28515625" style="15" customWidth="1"/>
    <col min="7" max="7" width="22" style="15" bestFit="1" customWidth="1"/>
    <col min="8" max="8" width="15.85546875" style="15" customWidth="1"/>
    <col min="9" max="9" width="26.7109375" style="5" customWidth="1"/>
    <col min="10" max="10" width="26" style="16" customWidth="1"/>
    <col min="11" max="11" width="1.42578125" style="14" hidden="1" customWidth="1"/>
    <col min="12" max="13" width="12" style="14" customWidth="1"/>
    <col min="14" max="16384" width="9.140625" style="14"/>
  </cols>
  <sheetData>
    <row r="1" spans="2:11" ht="21.75">
      <c r="B1" s="56" t="s">
        <v>45</v>
      </c>
    </row>
    <row r="3" spans="2:11" ht="15" thickBot="1">
      <c r="C3" s="46" t="s">
        <v>37</v>
      </c>
      <c r="D3" s="46"/>
    </row>
    <row r="4" spans="2:11" ht="45" customHeight="1" thickBot="1">
      <c r="B4" s="6" t="s">
        <v>18</v>
      </c>
      <c r="C4" s="20" t="s">
        <v>9</v>
      </c>
      <c r="D4" s="47" t="s">
        <v>7</v>
      </c>
      <c r="E4" s="48"/>
      <c r="F4" s="49"/>
      <c r="G4" s="3" t="s">
        <v>0</v>
      </c>
      <c r="H4" s="4" t="s">
        <v>2</v>
      </c>
      <c r="I4" s="7" t="s">
        <v>27</v>
      </c>
      <c r="J4" s="11" t="s">
        <v>28</v>
      </c>
      <c r="K4" s="1"/>
    </row>
    <row r="5" spans="2:11" s="17" customFormat="1" ht="45" customHeight="1" thickBot="1">
      <c r="B5" s="8" t="s">
        <v>1</v>
      </c>
      <c r="C5" s="8" t="s">
        <v>3</v>
      </c>
      <c r="D5" s="50" t="s">
        <v>4</v>
      </c>
      <c r="E5" s="51"/>
      <c r="F5" s="52"/>
      <c r="G5" s="8" t="s">
        <v>5</v>
      </c>
      <c r="H5" s="9" t="s">
        <v>6</v>
      </c>
      <c r="I5" s="8" t="s">
        <v>11</v>
      </c>
      <c r="J5" s="10" t="s">
        <v>12</v>
      </c>
      <c r="K5" s="12"/>
    </row>
    <row r="6" spans="2:11" ht="45" customHeight="1" thickBot="1">
      <c r="B6" s="53" t="s">
        <v>37</v>
      </c>
      <c r="C6" s="54"/>
      <c r="D6" s="54"/>
      <c r="E6" s="54"/>
      <c r="F6" s="54"/>
      <c r="G6" s="54"/>
      <c r="H6" s="54"/>
      <c r="I6" s="54"/>
      <c r="J6" s="55"/>
      <c r="K6" s="13"/>
    </row>
    <row r="7" spans="2:11" ht="45" customHeight="1" thickBot="1">
      <c r="B7" s="24">
        <v>1</v>
      </c>
      <c r="C7" s="25" t="s">
        <v>42</v>
      </c>
      <c r="D7" s="43" t="s">
        <v>43</v>
      </c>
      <c r="E7" s="44"/>
      <c r="F7" s="45"/>
      <c r="G7" s="6" t="s">
        <v>19</v>
      </c>
      <c r="H7" s="26">
        <v>1</v>
      </c>
      <c r="I7" s="27"/>
      <c r="J7" s="28">
        <f>H7*I7</f>
        <v>0</v>
      </c>
      <c r="K7" s="2"/>
    </row>
    <row r="8" spans="2:11" ht="45" customHeight="1" thickBot="1">
      <c r="B8" s="24">
        <v>2</v>
      </c>
      <c r="C8" s="25" t="s">
        <v>23</v>
      </c>
      <c r="D8" s="43" t="s">
        <v>31</v>
      </c>
      <c r="E8" s="44"/>
      <c r="F8" s="45"/>
      <c r="G8" s="6" t="s">
        <v>19</v>
      </c>
      <c r="H8" s="26">
        <v>2</v>
      </c>
      <c r="I8" s="27"/>
      <c r="J8" s="28">
        <f>H8*I8</f>
        <v>0</v>
      </c>
      <c r="K8" s="2"/>
    </row>
    <row r="9" spans="2:11" ht="45" customHeight="1" thickBot="1">
      <c r="B9" s="24">
        <v>3</v>
      </c>
      <c r="C9" s="25" t="s">
        <v>23</v>
      </c>
      <c r="D9" s="43" t="s">
        <v>32</v>
      </c>
      <c r="E9" s="44"/>
      <c r="F9" s="45"/>
      <c r="G9" s="6" t="s">
        <v>19</v>
      </c>
      <c r="H9" s="26">
        <v>2</v>
      </c>
      <c r="I9" s="27"/>
      <c r="J9" s="28">
        <f>H9*I9</f>
        <v>0</v>
      </c>
      <c r="K9" s="2"/>
    </row>
    <row r="10" spans="2:11" ht="45" customHeight="1" thickBot="1">
      <c r="B10" s="24">
        <v>4</v>
      </c>
      <c r="C10" s="25" t="s">
        <v>22</v>
      </c>
      <c r="D10" s="43" t="s">
        <v>40</v>
      </c>
      <c r="E10" s="44"/>
      <c r="F10" s="45"/>
      <c r="G10" s="6" t="s">
        <v>19</v>
      </c>
      <c r="H10" s="26">
        <v>1</v>
      </c>
      <c r="I10" s="27"/>
      <c r="J10" s="28">
        <f>H10*I10</f>
        <v>0</v>
      </c>
      <c r="K10" s="2"/>
    </row>
    <row r="11" spans="2:11" ht="45" customHeight="1" thickBot="1">
      <c r="B11" s="24">
        <v>5</v>
      </c>
      <c r="C11" s="25" t="s">
        <v>17</v>
      </c>
      <c r="D11" s="43" t="s">
        <v>39</v>
      </c>
      <c r="E11" s="44"/>
      <c r="F11" s="45"/>
      <c r="G11" s="6" t="s">
        <v>19</v>
      </c>
      <c r="H11" s="26">
        <v>2</v>
      </c>
      <c r="I11" s="27"/>
      <c r="J11" s="28">
        <f t="shared" ref="J11" si="0">H11*I11</f>
        <v>0</v>
      </c>
      <c r="K11" s="2"/>
    </row>
    <row r="12" spans="2:11" ht="45" customHeight="1" thickBot="1">
      <c r="B12" s="24">
        <v>6</v>
      </c>
      <c r="C12" s="25" t="s">
        <v>17</v>
      </c>
      <c r="D12" s="43" t="s">
        <v>38</v>
      </c>
      <c r="E12" s="44"/>
      <c r="F12" s="45"/>
      <c r="G12" s="6" t="s">
        <v>19</v>
      </c>
      <c r="H12" s="26">
        <v>2</v>
      </c>
      <c r="I12" s="27"/>
      <c r="J12" s="28">
        <f t="shared" ref="J12:J19" si="1">H12*I12</f>
        <v>0</v>
      </c>
      <c r="K12" s="2"/>
    </row>
    <row r="13" spans="2:11" ht="45" customHeight="1" thickBot="1">
      <c r="B13" s="24">
        <v>7</v>
      </c>
      <c r="C13" s="25" t="s">
        <v>22</v>
      </c>
      <c r="D13" s="43" t="s">
        <v>33</v>
      </c>
      <c r="E13" s="44"/>
      <c r="F13" s="45"/>
      <c r="G13" s="6" t="s">
        <v>19</v>
      </c>
      <c r="H13" s="26">
        <v>36</v>
      </c>
      <c r="I13" s="27"/>
      <c r="J13" s="28">
        <f t="shared" si="1"/>
        <v>0</v>
      </c>
      <c r="K13" s="2"/>
    </row>
    <row r="14" spans="2:11" ht="45" customHeight="1" thickBot="1">
      <c r="B14" s="24">
        <v>8</v>
      </c>
      <c r="C14" s="25" t="s">
        <v>22</v>
      </c>
      <c r="D14" s="43" t="s">
        <v>36</v>
      </c>
      <c r="E14" s="44"/>
      <c r="F14" s="45"/>
      <c r="G14" s="6" t="s">
        <v>19</v>
      </c>
      <c r="H14" s="26">
        <v>1</v>
      </c>
      <c r="I14" s="27"/>
      <c r="J14" s="28">
        <f t="shared" si="1"/>
        <v>0</v>
      </c>
      <c r="K14" s="2"/>
    </row>
    <row r="15" spans="2:11" ht="45" customHeight="1" thickBot="1">
      <c r="B15" s="24">
        <v>9</v>
      </c>
      <c r="C15" s="25" t="s">
        <v>22</v>
      </c>
      <c r="D15" s="43" t="s">
        <v>34</v>
      </c>
      <c r="E15" s="44"/>
      <c r="F15" s="45"/>
      <c r="G15" s="6" t="s">
        <v>19</v>
      </c>
      <c r="H15" s="26">
        <v>2</v>
      </c>
      <c r="I15" s="27"/>
      <c r="J15" s="28">
        <f t="shared" si="1"/>
        <v>0</v>
      </c>
      <c r="K15" s="2"/>
    </row>
    <row r="16" spans="2:11" ht="45" customHeight="1" thickBot="1">
      <c r="B16" s="24">
        <v>10</v>
      </c>
      <c r="C16" s="25" t="s">
        <v>17</v>
      </c>
      <c r="D16" s="43" t="s">
        <v>41</v>
      </c>
      <c r="E16" s="44"/>
      <c r="F16" s="45"/>
      <c r="G16" s="6" t="s">
        <v>19</v>
      </c>
      <c r="H16" s="26">
        <v>1</v>
      </c>
      <c r="I16" s="27"/>
      <c r="J16" s="28">
        <f t="shared" si="1"/>
        <v>0</v>
      </c>
      <c r="K16" s="2"/>
    </row>
    <row r="17" spans="2:11" ht="45" customHeight="1" thickBot="1">
      <c r="B17" s="24">
        <v>11</v>
      </c>
      <c r="C17" s="25" t="s">
        <v>42</v>
      </c>
      <c r="D17" s="43" t="s">
        <v>35</v>
      </c>
      <c r="E17" s="44"/>
      <c r="F17" s="45"/>
      <c r="G17" s="6" t="s">
        <v>19</v>
      </c>
      <c r="H17" s="26">
        <v>6</v>
      </c>
      <c r="I17" s="27"/>
      <c r="J17" s="28">
        <f t="shared" si="1"/>
        <v>0</v>
      </c>
      <c r="K17" s="2"/>
    </row>
    <row r="18" spans="2:11" ht="30" customHeight="1" thickBot="1">
      <c r="B18" s="24">
        <v>12</v>
      </c>
      <c r="C18" s="25" t="s">
        <v>24</v>
      </c>
      <c r="D18" s="43" t="s">
        <v>25</v>
      </c>
      <c r="E18" s="44"/>
      <c r="F18" s="45"/>
      <c r="G18" s="6" t="s">
        <v>19</v>
      </c>
      <c r="H18" s="26">
        <v>1</v>
      </c>
      <c r="I18" s="27"/>
      <c r="J18" s="28">
        <f t="shared" si="1"/>
        <v>0</v>
      </c>
      <c r="K18" s="2" t="e">
        <f>LEFT(#REF!,4)</f>
        <v>#REF!</v>
      </c>
    </row>
    <row r="19" spans="2:11" ht="30" customHeight="1" thickBot="1">
      <c r="B19" s="24">
        <v>13</v>
      </c>
      <c r="C19" s="25" t="s">
        <v>10</v>
      </c>
      <c r="D19" s="43" t="s">
        <v>26</v>
      </c>
      <c r="E19" s="44"/>
      <c r="F19" s="45"/>
      <c r="G19" s="6" t="s">
        <v>8</v>
      </c>
      <c r="H19" s="26">
        <v>1</v>
      </c>
      <c r="I19" s="27"/>
      <c r="J19" s="28">
        <f t="shared" si="1"/>
        <v>0</v>
      </c>
      <c r="K19" s="2" t="e">
        <f>LEFT(#REF!,4)</f>
        <v>#REF!</v>
      </c>
    </row>
    <row r="20" spans="2:11" ht="62.25" customHeight="1" thickBot="1">
      <c r="D20" s="29"/>
      <c r="E20" s="30"/>
      <c r="F20" s="30"/>
      <c r="G20" s="2"/>
      <c r="H20" s="2"/>
      <c r="I20" s="31" t="s">
        <v>29</v>
      </c>
      <c r="J20" s="32">
        <f>SUM(J7:J19)</f>
        <v>0</v>
      </c>
      <c r="K20" s="2" t="e">
        <f>LEFT(#REF!,4)</f>
        <v>#REF!</v>
      </c>
    </row>
    <row r="21" spans="2:11" ht="30" customHeight="1" thickBot="1">
      <c r="C21" s="5" t="s">
        <v>13</v>
      </c>
      <c r="K21" s="2" t="e">
        <f>LEFT(#REF!,4)</f>
        <v>#REF!</v>
      </c>
    </row>
    <row r="22" spans="2:11" ht="30" customHeight="1" thickBot="1">
      <c r="B22" s="33" t="s">
        <v>14</v>
      </c>
      <c r="C22" s="34" t="s">
        <v>15</v>
      </c>
      <c r="D22" s="35" t="s">
        <v>16</v>
      </c>
      <c r="F22" s="21"/>
      <c r="G22" s="21"/>
      <c r="K22" s="2"/>
    </row>
    <row r="23" spans="2:11" ht="30" customHeight="1" thickBot="1">
      <c r="B23" s="36">
        <v>1</v>
      </c>
      <c r="C23" s="25" t="s">
        <v>44</v>
      </c>
      <c r="D23" s="37">
        <f>J10+J13+J14+J15</f>
        <v>0</v>
      </c>
      <c r="G23" s="38"/>
      <c r="I23" s="39"/>
      <c r="K23" s="2"/>
    </row>
    <row r="24" spans="2:11" ht="30" customHeight="1" thickBot="1">
      <c r="B24" s="36">
        <v>2</v>
      </c>
      <c r="C24" s="25" t="s">
        <v>42</v>
      </c>
      <c r="D24" s="37">
        <f>J7+J17</f>
        <v>0</v>
      </c>
      <c r="G24" s="38"/>
      <c r="I24" s="39"/>
      <c r="K24" s="2"/>
    </row>
    <row r="25" spans="2:11" ht="30" customHeight="1" thickBot="1">
      <c r="B25" s="36">
        <v>3</v>
      </c>
      <c r="C25" s="25" t="s">
        <v>23</v>
      </c>
      <c r="D25" s="37">
        <f>J8+J9</f>
        <v>0</v>
      </c>
      <c r="F25" s="21" t="s">
        <v>20</v>
      </c>
      <c r="G25" s="38"/>
      <c r="I25" s="39"/>
      <c r="K25" s="2"/>
    </row>
    <row r="26" spans="2:11" ht="30" customHeight="1" thickBot="1">
      <c r="B26" s="36">
        <v>4</v>
      </c>
      <c r="C26" s="25" t="s">
        <v>17</v>
      </c>
      <c r="D26" s="37">
        <f>J11+J12+J16</f>
        <v>0</v>
      </c>
      <c r="F26" s="21"/>
      <c r="G26" s="22"/>
      <c r="I26" s="39"/>
      <c r="K26" s="2"/>
    </row>
    <row r="27" spans="2:11" ht="30" customHeight="1" thickBot="1">
      <c r="B27" s="36">
        <v>5</v>
      </c>
      <c r="C27" s="25" t="s">
        <v>24</v>
      </c>
      <c r="D27" s="37">
        <f>J18</f>
        <v>0</v>
      </c>
      <c r="F27" s="21" t="s">
        <v>21</v>
      </c>
      <c r="G27" s="23"/>
      <c r="K27" s="2"/>
    </row>
    <row r="28" spans="2:11" ht="30" customHeight="1" thickBot="1">
      <c r="B28" s="36">
        <v>6</v>
      </c>
      <c r="C28" s="25" t="s">
        <v>10</v>
      </c>
      <c r="D28" s="37">
        <f>J19</f>
        <v>0</v>
      </c>
      <c r="F28" s="21"/>
      <c r="G28" s="40"/>
      <c r="K28" s="2"/>
    </row>
    <row r="29" spans="2:11" ht="45" customHeight="1" thickBot="1">
      <c r="C29" s="41" t="s">
        <v>30</v>
      </c>
      <c r="D29" s="42">
        <f>SUM(D23:D28)</f>
        <v>0</v>
      </c>
      <c r="K29" s="2" t="e">
        <f>LEFT(#REF!,4)</f>
        <v>#REF!</v>
      </c>
    </row>
    <row r="30" spans="2:11" ht="15.75" customHeight="1">
      <c r="K30" s="13" t="e">
        <f>LEFT(#REF!,4)</f>
        <v>#REF!</v>
      </c>
    </row>
    <row r="31" spans="2:11" ht="107.25" customHeight="1">
      <c r="K31" s="13" t="e">
        <f>LEFT(#REF!,4)</f>
        <v>#REF!</v>
      </c>
    </row>
    <row r="32" spans="2:11" ht="45" customHeight="1">
      <c r="F32" s="21"/>
      <c r="K32" s="13" t="e">
        <f>LEFT(#REF!,4)</f>
        <v>#REF!</v>
      </c>
    </row>
    <row r="33" spans="2:11" ht="45" customHeight="1">
      <c r="K33" s="13" t="e">
        <f>LEFT(#REF!,4)</f>
        <v>#REF!</v>
      </c>
    </row>
    <row r="34" spans="2:11" ht="145.5" customHeight="1">
      <c r="K34" s="13" t="e">
        <f>LEFT(#REF!,4)</f>
        <v>#REF!</v>
      </c>
    </row>
    <row r="35" spans="2:11" s="19" customFormat="1" ht="171.75" customHeight="1">
      <c r="B35" s="2"/>
      <c r="C35" s="5"/>
      <c r="D35" s="14"/>
      <c r="E35" s="14"/>
      <c r="F35" s="15"/>
      <c r="G35" s="15"/>
      <c r="H35" s="15"/>
      <c r="I35" s="5"/>
      <c r="J35" s="16"/>
      <c r="K35" s="13" t="e">
        <f>LEFT(#REF!,4)</f>
        <v>#REF!</v>
      </c>
    </row>
    <row r="36" spans="2:11" ht="45" customHeight="1">
      <c r="K36" s="13" t="e">
        <f>LEFT(#REF!,4)</f>
        <v>#REF!</v>
      </c>
    </row>
    <row r="37" spans="2:11" ht="96" customHeight="1">
      <c r="K37" s="13" t="e">
        <f>LEFT(#REF!,4)</f>
        <v>#REF!</v>
      </c>
    </row>
    <row r="38" spans="2:11" ht="106.5" customHeight="1">
      <c r="K38" s="13" t="e">
        <f>LEFT(#REF!,4)</f>
        <v>#REF!</v>
      </c>
    </row>
    <row r="39" spans="2:11" ht="126.75" customHeight="1">
      <c r="K39" s="13" t="e">
        <f>LEFT(#REF!,4)</f>
        <v>#REF!</v>
      </c>
    </row>
    <row r="40" spans="2:11" ht="53.25" customHeight="1">
      <c r="K40" s="13" t="e">
        <f>LEFT(#REF!,4)</f>
        <v>#REF!</v>
      </c>
    </row>
    <row r="41" spans="2:11" ht="45" customHeight="1">
      <c r="K41" s="13" t="e">
        <f>LEFT(#REF!,4)</f>
        <v>#REF!</v>
      </c>
    </row>
    <row r="42" spans="2:11" ht="98.25" customHeight="1">
      <c r="K42" s="13" t="e">
        <f>LEFT(#REF!,4)</f>
        <v>#REF!</v>
      </c>
    </row>
    <row r="43" spans="2:11" ht="98.25" customHeight="1">
      <c r="K43" s="13" t="e">
        <f>LEFT(#REF!,4)</f>
        <v>#REF!</v>
      </c>
    </row>
    <row r="44" spans="2:11" ht="45" customHeight="1">
      <c r="K44" s="13" t="e">
        <f>LEFT(#REF!,4)</f>
        <v>#REF!</v>
      </c>
    </row>
    <row r="45" spans="2:11" ht="45" customHeight="1">
      <c r="K45" s="13" t="e">
        <f>LEFT(#REF!,4)</f>
        <v>#REF!</v>
      </c>
    </row>
    <row r="46" spans="2:11" ht="49.5" customHeight="1">
      <c r="K46" s="13" t="e">
        <f>LEFT(#REF!,4)</f>
        <v>#REF!</v>
      </c>
    </row>
    <row r="47" spans="2:11" ht="108" customHeight="1">
      <c r="K47" s="13" t="e">
        <f>LEFT(#REF!,4)</f>
        <v>#REF!</v>
      </c>
    </row>
    <row r="48" spans="2:11" ht="107.25" customHeight="1">
      <c r="K48" s="13" t="e">
        <f>LEFT(#REF!,4)</f>
        <v>#REF!</v>
      </c>
    </row>
    <row r="49" spans="2:11" s="18" customFormat="1" ht="134.25" customHeight="1">
      <c r="B49" s="2"/>
      <c r="C49" s="5"/>
      <c r="D49" s="14"/>
      <c r="E49" s="14"/>
      <c r="F49" s="15"/>
      <c r="G49" s="15"/>
      <c r="H49" s="15"/>
      <c r="I49" s="5"/>
      <c r="J49" s="16"/>
      <c r="K49" s="13" t="e">
        <f>LEFT(#REF!,4)</f>
        <v>#REF!</v>
      </c>
    </row>
    <row r="50" spans="2:11" ht="45" customHeight="1">
      <c r="K50" s="13" t="e">
        <f>LEFT(#REF!,4)</f>
        <v>#REF!</v>
      </c>
    </row>
    <row r="51" spans="2:11" ht="102.75" customHeight="1">
      <c r="K51" s="13" t="e">
        <f>LEFT(#REF!,4)</f>
        <v>#REF!</v>
      </c>
    </row>
    <row r="52" spans="2:11" ht="123" customHeight="1">
      <c r="K52" s="13" t="e">
        <f>LEFT(#REF!,4)</f>
        <v>#REF!</v>
      </c>
    </row>
    <row r="53" spans="2:11" ht="117" customHeight="1">
      <c r="K53" s="13" t="e">
        <f>LEFT(#REF!,4)</f>
        <v>#REF!</v>
      </c>
    </row>
    <row r="54" spans="2:11" s="19" customFormat="1" ht="147.75" customHeight="1">
      <c r="B54" s="2"/>
      <c r="C54" s="5"/>
      <c r="D54" s="14"/>
      <c r="E54" s="14"/>
      <c r="F54" s="15"/>
      <c r="G54" s="15"/>
      <c r="H54" s="15"/>
      <c r="I54" s="5"/>
      <c r="J54" s="16"/>
      <c r="K54" s="13" t="e">
        <f>LEFT(#REF!,4)</f>
        <v>#REF!</v>
      </c>
    </row>
    <row r="55" spans="2:11" ht="84" customHeight="1">
      <c r="K55" s="13" t="e">
        <f>LEFT(#REF!,4)</f>
        <v>#REF!</v>
      </c>
    </row>
    <row r="56" spans="2:11" ht="108" customHeight="1">
      <c r="K56" s="13" t="e">
        <f>LEFT(#REF!,4)</f>
        <v>#REF!</v>
      </c>
    </row>
    <row r="57" spans="2:11" ht="111" customHeight="1">
      <c r="K57" s="13" t="e">
        <f>LEFT(#REF!,4)</f>
        <v>#REF!</v>
      </c>
    </row>
    <row r="58" spans="2:11" ht="117" customHeight="1">
      <c r="K58" s="13" t="e">
        <f>LEFT(#REF!,4)</f>
        <v>#REF!</v>
      </c>
    </row>
    <row r="59" spans="2:11" s="19" customFormat="1" ht="59.25" customHeight="1">
      <c r="B59" s="2"/>
      <c r="C59" s="5"/>
      <c r="D59" s="14"/>
      <c r="E59" s="14"/>
      <c r="F59" s="15"/>
      <c r="G59" s="15"/>
      <c r="H59" s="15"/>
      <c r="I59" s="5"/>
      <c r="J59" s="16"/>
      <c r="K59" s="13" t="e">
        <f>LEFT(#REF!,4)</f>
        <v>#REF!</v>
      </c>
    </row>
    <row r="60" spans="2:11" ht="247.5" customHeight="1">
      <c r="K60" s="13" t="e">
        <f>LEFT(#REF!,4)</f>
        <v>#REF!</v>
      </c>
    </row>
    <row r="61" spans="2:11" ht="75" customHeight="1">
      <c r="K61" s="13" t="e">
        <f>LEFT(#REF!,4)</f>
        <v>#REF!</v>
      </c>
    </row>
    <row r="62" spans="2:11" ht="79.5" customHeight="1">
      <c r="K62" s="13" t="e">
        <f>LEFT(#REF!,4)</f>
        <v>#REF!</v>
      </c>
    </row>
    <row r="63" spans="2:11" ht="42" customHeight="1">
      <c r="K63" s="13" t="e">
        <f>LEFT(#REF!,4)</f>
        <v>#REF!</v>
      </c>
    </row>
    <row r="64" spans="2:11" ht="42" customHeight="1">
      <c r="K64" s="13" t="e">
        <f>LEFT(#REF!,4)</f>
        <v>#REF!</v>
      </c>
    </row>
    <row r="65" spans="11:11" ht="132.75" customHeight="1">
      <c r="K65" s="13" t="e">
        <f>LEFT(#REF!,4)</f>
        <v>#REF!</v>
      </c>
    </row>
    <row r="66" spans="11:11" ht="121.5" customHeight="1">
      <c r="K66" s="13" t="e">
        <f>LEFT(#REF!,4)</f>
        <v>#REF!</v>
      </c>
    </row>
    <row r="67" spans="11:11" ht="43.5" customHeight="1">
      <c r="K67" s="13" t="e">
        <f>LEFT(#REF!,4)</f>
        <v>#REF!</v>
      </c>
    </row>
    <row r="68" spans="11:11" ht="43.5" customHeight="1">
      <c r="K68" s="13" t="e">
        <f>LEFT(#REF!,4)</f>
        <v>#REF!</v>
      </c>
    </row>
    <row r="69" spans="11:11" ht="43.5" customHeight="1">
      <c r="K69" s="13" t="e">
        <f>LEFT(#REF!,4)</f>
        <v>#REF!</v>
      </c>
    </row>
    <row r="70" spans="11:11" ht="60" customHeight="1">
      <c r="K70" s="13" t="e">
        <f>LEFT(#REF!,4)</f>
        <v>#REF!</v>
      </c>
    </row>
    <row r="71" spans="11:11" ht="143.25" customHeight="1">
      <c r="K71" s="13" t="e">
        <f>LEFT(#REF!,4)</f>
        <v>#REF!</v>
      </c>
    </row>
    <row r="72" spans="11:11" ht="39.75" customHeight="1">
      <c r="K72" s="13" t="e">
        <f>LEFT(#REF!,4)</f>
        <v>#REF!</v>
      </c>
    </row>
    <row r="73" spans="11:11" ht="78" customHeight="1">
      <c r="K73" s="13" t="e">
        <f>LEFT(#REF!,4)</f>
        <v>#REF!</v>
      </c>
    </row>
    <row r="74" spans="11:11" ht="270" customHeight="1">
      <c r="K74" s="13" t="e">
        <f>LEFT(#REF!,4)</f>
        <v>#REF!</v>
      </c>
    </row>
    <row r="75" spans="11:11" ht="27" customHeight="1">
      <c r="K75" s="13" t="e">
        <f>LEFT(#REF!,4)</f>
        <v>#REF!</v>
      </c>
    </row>
    <row r="76" spans="11:11" ht="68.25" customHeight="1">
      <c r="K76" s="13" t="e">
        <f>LEFT(#REF!,4)</f>
        <v>#REF!</v>
      </c>
    </row>
    <row r="77" spans="11:11" ht="153" customHeight="1">
      <c r="K77" s="13" t="e">
        <f>LEFT(#REF!,4)</f>
        <v>#REF!</v>
      </c>
    </row>
    <row r="78" spans="11:11" ht="27" customHeight="1">
      <c r="K78" s="13" t="e">
        <f>LEFT(#REF!,4)</f>
        <v>#REF!</v>
      </c>
    </row>
    <row r="79" spans="11:11" ht="150.75" customHeight="1">
      <c r="K79" s="13" t="e">
        <f>LEFT(#REF!,4)</f>
        <v>#REF!</v>
      </c>
    </row>
    <row r="80" spans="11:11" ht="123" customHeight="1">
      <c r="K80" s="13" t="e">
        <f>LEFT(#REF!,4)</f>
        <v>#REF!</v>
      </c>
    </row>
    <row r="81" spans="11:11" ht="27" customHeight="1">
      <c r="K81" s="13" t="e">
        <f>LEFT(#REF!,4)</f>
        <v>#REF!</v>
      </c>
    </row>
    <row r="82" spans="11:11" ht="54" customHeight="1">
      <c r="K82" s="13" t="e">
        <f>LEFT(#REF!,4)</f>
        <v>#REF!</v>
      </c>
    </row>
    <row r="83" spans="11:11" ht="94.5" customHeight="1">
      <c r="K83" s="13" t="e">
        <f>LEFT(#REF!,4)</f>
        <v>#REF!</v>
      </c>
    </row>
    <row r="84" spans="11:11" ht="27" customHeight="1">
      <c r="K84" s="13" t="e">
        <f>LEFT(#REF!,4)</f>
        <v>#REF!</v>
      </c>
    </row>
    <row r="85" spans="11:11" ht="68.25" customHeight="1">
      <c r="K85" s="13" t="e">
        <f>LEFT(#REF!,4)</f>
        <v>#REF!</v>
      </c>
    </row>
    <row r="86" spans="11:11" ht="155.25" customHeight="1">
      <c r="K86" s="13" t="e">
        <f>LEFT(#REF!,4)</f>
        <v>#REF!</v>
      </c>
    </row>
    <row r="87" spans="11:11" ht="26.25" customHeight="1">
      <c r="K87" s="13" t="e">
        <f>LEFT(#REF!,4)</f>
        <v>#REF!</v>
      </c>
    </row>
    <row r="88" spans="11:11" ht="26.25" customHeight="1">
      <c r="K88" s="13" t="e">
        <f>LEFT(#REF!,4)</f>
        <v>#REF!</v>
      </c>
    </row>
    <row r="89" spans="11:11" ht="81.75" customHeight="1">
      <c r="K89" s="13" t="e">
        <f>LEFT(#REF!,4)</f>
        <v>#REF!</v>
      </c>
    </row>
    <row r="90" spans="11:11" ht="50.25" customHeight="1">
      <c r="K90" s="13" t="e">
        <f>LEFT(#REF!,4)</f>
        <v>#REF!</v>
      </c>
    </row>
    <row r="91" spans="11:11" ht="119.25" customHeight="1">
      <c r="K91" s="13" t="e">
        <f>LEFT(#REF!,4)</f>
        <v>#REF!</v>
      </c>
    </row>
    <row r="92" spans="11:11" ht="88.5" customHeight="1">
      <c r="K92" s="13" t="e">
        <f>LEFT(#REF!,4)</f>
        <v>#REF!</v>
      </c>
    </row>
    <row r="93" spans="11:11" ht="45" customHeight="1">
      <c r="K93" s="13" t="e">
        <f>LEFT(#REF!,4)</f>
        <v>#REF!</v>
      </c>
    </row>
    <row r="94" spans="11:11" ht="31.5" customHeight="1">
      <c r="K94" s="13" t="e">
        <f>LEFT(#REF!,4)</f>
        <v>#REF!</v>
      </c>
    </row>
  </sheetData>
  <mergeCells count="17">
    <mergeCell ref="C3:D3"/>
    <mergeCell ref="D4:F4"/>
    <mergeCell ref="D5:F5"/>
    <mergeCell ref="B6:J6"/>
    <mergeCell ref="D18:F18"/>
    <mergeCell ref="D17:F17"/>
    <mergeCell ref="D12:F12"/>
    <mergeCell ref="D13:F13"/>
    <mergeCell ref="D14:F14"/>
    <mergeCell ref="D15:F15"/>
    <mergeCell ref="D16:F16"/>
    <mergeCell ref="D7:F7"/>
    <mergeCell ref="D8:F8"/>
    <mergeCell ref="D9:F9"/>
    <mergeCell ref="D10:F10"/>
    <mergeCell ref="D11:F11"/>
    <mergeCell ref="D19:F19"/>
  </mergeCells>
  <pageMargins left="0.27559055118110237" right="0.31496062992125984" top="0.74803149606299213" bottom="0.74803149606299213" header="0.31496062992125984" footer="0.31496062992125984"/>
  <pageSetup paperSize="8" scale="71" fitToHeight="0" orientation="landscape" r:id="rId1"/>
  <rowBreaks count="1" manualBreakCount="1"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Dokument szacowania</vt:lpstr>
      <vt:lpstr>'Dokument szacowania'!Obszar_wydruku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2026-04-27T11:38:54Z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2026-03-14T22:02:32Z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5f9d6d38-5b72-430a-81df-b9245dca4a54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